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flagSum_List02_2">Лист1!$G$13:$G$14</definedName>
    <definedName name="org">[1]Титульный!$F$17</definedName>
    <definedName name="sub_1008" localSheetId="0">Лист1!#REF!</definedName>
    <definedName name="sub_100801" localSheetId="0">Лист1!#REF!</definedName>
    <definedName name="sub_100802" localSheetId="0">Лист1!#REF!</definedName>
    <definedName name="sub_10080201" localSheetId="0">Лист1!#REF!</definedName>
    <definedName name="sub_10080202" localSheetId="0">Лист1!#REF!</definedName>
    <definedName name="sub_10080203" localSheetId="0">Лист1!#REF!</definedName>
    <definedName name="sub_10080204" localSheetId="0">Лист1!#REF!</definedName>
    <definedName name="sub_10080205" localSheetId="0">Лист1!#REF!</definedName>
    <definedName name="sub_10080206" localSheetId="0">Лист1!#REF!</definedName>
    <definedName name="sub_10080207" localSheetId="0">Лист1!#REF!</definedName>
    <definedName name="sub_10080208" localSheetId="0">Лист1!#REF!</definedName>
    <definedName name="sub_10080209" localSheetId="0">Лист1!#REF!</definedName>
    <definedName name="sub_10080210" localSheetId="0">Лист1!#REF!</definedName>
    <definedName name="sub_10080211" localSheetId="0">Лист1!#REF!</definedName>
    <definedName name="sub_10080212" localSheetId="0">Лист1!#REF!</definedName>
    <definedName name="sub_10080213" localSheetId="0">Лист1!#REF!</definedName>
    <definedName name="sub_100803" localSheetId="0">Лист1!#REF!</definedName>
    <definedName name="sub_100804" localSheetId="0">Лист1!#REF!</definedName>
    <definedName name="sub_100805" localSheetId="0">Лист1!#REF!</definedName>
    <definedName name="sub_100806" localSheetId="0">Лист1!#REF!</definedName>
    <definedName name="sub_100807" localSheetId="0">Лист1!#REF!</definedName>
    <definedName name="sub_100808" localSheetId="0">Лист1!#REF!</definedName>
    <definedName name="sub_100809" localSheetId="0">Лист1!#REF!</definedName>
    <definedName name="sub_100810" localSheetId="0">Лист1!#REF!</definedName>
    <definedName name="sub_100811" localSheetId="0">Лист1!#REF!</definedName>
    <definedName name="sub_100812" localSheetId="0">Лист1!#REF!</definedName>
    <definedName name="sub_100813" localSheetId="0">Лист1!#REF!</definedName>
    <definedName name="sub_100814" localSheetId="0">Лист1!#REF!</definedName>
    <definedName name="sub_100815" localSheetId="0">Лист1!#REF!</definedName>
    <definedName name="sub_100816" localSheetId="0">Лист1!#REF!</definedName>
    <definedName name="sub_100817" localSheetId="0">Лист1!#REF!</definedName>
    <definedName name="sub_100818" localSheetId="0">Лист1!#REF!</definedName>
  </definedNames>
  <calcPr calcId="152511"/>
</workbook>
</file>

<file path=xl/calcChain.xml><?xml version="1.0" encoding="utf-8"?>
<calcChain xmlns="http://schemas.openxmlformats.org/spreadsheetml/2006/main">
  <c r="D45" i="1" l="1"/>
  <c r="D30" i="1"/>
  <c r="D6" i="1"/>
  <c r="A2" i="1"/>
  <c r="D8" i="1" l="1"/>
</calcChain>
</file>

<file path=xl/sharedStrings.xml><?xml version="1.0" encoding="utf-8"?>
<sst xmlns="http://schemas.openxmlformats.org/spreadsheetml/2006/main" count="157" uniqueCount="113">
  <si>
    <t>№ п/п</t>
  </si>
  <si>
    <t>Информация, подлежащая раскрытию</t>
  </si>
  <si>
    <t>Единица измерения</t>
  </si>
  <si>
    <t>Значение</t>
  </si>
  <si>
    <t>1</t>
  </si>
  <si>
    <t>2</t>
  </si>
  <si>
    <t>3</t>
  </si>
  <si>
    <t>4</t>
  </si>
  <si>
    <t>Выручка от регулируемой деятельности, в том числе по видам деятельности:</t>
  </si>
  <si>
    <t>тыс руб</t>
  </si>
  <si>
    <t>1.1</t>
  </si>
  <si>
    <t>теплоноситель</t>
  </si>
  <si>
    <t xml:space="preserve">Себестоимость производимых товаров (оказываемых услуг) по регулируемому виду деятельности, включая: </t>
  </si>
  <si>
    <t>2.1</t>
  </si>
  <si>
    <t>Расходы на покупаемую тепловую энергию (мощность), теплоноситель</t>
  </si>
  <si>
    <t>2.2</t>
  </si>
  <si>
    <t>Расходы на топливо</t>
  </si>
  <si>
    <t>2.3</t>
  </si>
  <si>
    <t>Расходы на покупаемую электрическую энергию (мощность), используемую в технологическом процессе</t>
  </si>
  <si>
    <t>2.3.1</t>
  </si>
  <si>
    <t>Средневзвешенная стоимость 1 кВт.ч (с учетом мощности)</t>
  </si>
  <si>
    <t>руб</t>
  </si>
  <si>
    <t>2.3.2</t>
  </si>
  <si>
    <t>Объем приобретенной электрической энергии</t>
  </si>
  <si>
    <t>тыс кВт.ч</t>
  </si>
  <si>
    <t>2.4</t>
  </si>
  <si>
    <t>Расходы на приобретение холодной воды, используемой в технологическом процессе</t>
  </si>
  <si>
    <t>2.5</t>
  </si>
  <si>
    <t>Расходы на хим.реагенты, используемые в технологическом процессе</t>
  </si>
  <si>
    <t>2.6</t>
  </si>
  <si>
    <t>Расходы на оплату труда основного производственного персонала</t>
  </si>
  <si>
    <t>2.7</t>
  </si>
  <si>
    <t>Отчисления на социальные нужды основного производственного персонала</t>
  </si>
  <si>
    <t>2.8</t>
  </si>
  <si>
    <t>Расходы на оплату труда административно-управленческого персонала</t>
  </si>
  <si>
    <t>2.9</t>
  </si>
  <si>
    <t>Отчисления на социальные нужды административно-управленческого персонала</t>
  </si>
  <si>
    <t>2.10</t>
  </si>
  <si>
    <t>Расходы на амортизацию основных производственных средств</t>
  </si>
  <si>
    <t>2.11</t>
  </si>
  <si>
    <t>Расходы на аренду имущества, используемого для осуществления регулируемого вида деятельности</t>
  </si>
  <si>
    <t>2.12</t>
  </si>
  <si>
    <t>Общепроизводственные расходы, в том числе отнесенные к ним:</t>
  </si>
  <si>
    <t>2.12.1</t>
  </si>
  <si>
    <t>Расходы на текущий ремонт</t>
  </si>
  <si>
    <t>2.12.2</t>
  </si>
  <si>
    <t>Расходы на капитальный ремонт</t>
  </si>
  <si>
    <t>2.13</t>
  </si>
  <si>
    <t>Общехозяйственные расходы, в том числе отнесенные к ним:</t>
  </si>
  <si>
    <t>2.13.1</t>
  </si>
  <si>
    <t>2.13.2</t>
  </si>
  <si>
    <t>2.14</t>
  </si>
  <si>
    <t>Расходы на капитальный и текущий ремонт основных производственных средств, в том числе:</t>
  </si>
  <si>
    <t>2.14.1</t>
  </si>
  <si>
    <t>Информация об объемах товаров и услуг, их стоимости и способах приобретения у тех организаций, сумма оплаты услуг которых превышает 20 процентов суммы расходов по указанной статье расходов</t>
  </si>
  <si>
    <t>x</t>
  </si>
  <si>
    <t>отсутствует</t>
  </si>
  <si>
    <t>2.15</t>
  </si>
  <si>
    <t>Прочие расходы, которые подлежат отнесению на регулируемые виды деятельности в соответствии с законодательством РФ</t>
  </si>
  <si>
    <t>2.15.1</t>
  </si>
  <si>
    <t>выплаты соц.характера по Кол.договору</t>
  </si>
  <si>
    <t>2.15.2</t>
  </si>
  <si>
    <t>налог на имущество</t>
  </si>
  <si>
    <t>2.15.3</t>
  </si>
  <si>
    <t>налог на землю</t>
  </si>
  <si>
    <t>Валовая прибыль (убытки) от реализации товаров и оказания услуг по регулируемому виду деятельности</t>
  </si>
  <si>
    <t>Чистая прибыль, полученная от регулируемого вида деятельности, в том числе:</t>
  </si>
  <si>
    <t>4.1</t>
  </si>
  <si>
    <t>Размер расходования чистой прибыли на финансирование мероприятий, предусмотренных инвестиционной программой</t>
  </si>
  <si>
    <t>5</t>
  </si>
  <si>
    <t>Сведения об изменении стоимости основных фондов, в том числе за счет их ввода в эксплуатацию (вывода из эксплуатации), а также стоимости их переоценки</t>
  </si>
  <si>
    <t>5.1</t>
  </si>
  <si>
    <t>За счет ввода (вывода) из эксплуатации</t>
  </si>
  <si>
    <t>6</t>
  </si>
  <si>
    <t>Стоимость переоценки основных фондов</t>
  </si>
  <si>
    <t>7</t>
  </si>
  <si>
    <t>Годовая бухгалтерская отчетность, включая бухгалтерский баланс и приложения к нему</t>
  </si>
  <si>
    <t>8</t>
  </si>
  <si>
    <t>Установленная тепловая мощность объектов основных фондов, используемых для осуществления регулируемых видов деятельности, в том числе по каждому источнику тепловой энергии:</t>
  </si>
  <si>
    <t>Гкал/ч</t>
  </si>
  <si>
    <t>9</t>
  </si>
  <si>
    <t>Тепловая нагрузка по договорам, заключенным в рамках осуществления регулируемых видов деятельности</t>
  </si>
  <si>
    <t>10</t>
  </si>
  <si>
    <t>Объем вырабатываемой регулируемой организацией тепловой энергии в рамках осуществления регулируемых видов деятельности</t>
  </si>
  <si>
    <t>тыс Гкал</t>
  </si>
  <si>
    <t>11</t>
  </si>
  <si>
    <t>Объем приобретаемой регулируемой организацией тепловой энергии в рамках осуществления регулируемых видов деятельности</t>
  </si>
  <si>
    <t>12</t>
  </si>
  <si>
    <t>Объем тепловой энергии, отпускаемой потребителям по договорам, заключенным в рамках осуществления регулируемых видов деятельности, в том числе:</t>
  </si>
  <si>
    <t>12.1</t>
  </si>
  <si>
    <t>Определенном по приборам учета</t>
  </si>
  <si>
    <t>12.2</t>
  </si>
  <si>
    <t>Определенном расчетным путем (нормативам потребления коммунальных услуг)</t>
  </si>
  <si>
    <t>13</t>
  </si>
  <si>
    <t>Нормативы технологических потерь при передаче тепловой энергии, теплоносителя по тепловым сетям, утвержденные уполномоченным органом</t>
  </si>
  <si>
    <t>Ккал/ч.мес</t>
  </si>
  <si>
    <t>14</t>
  </si>
  <si>
    <t>Фактический объем потерь при передаче тепловой энергии</t>
  </si>
  <si>
    <t>15</t>
  </si>
  <si>
    <t>Среднесписочная численность основного производственного персонала</t>
  </si>
  <si>
    <t xml:space="preserve"> чел</t>
  </si>
  <si>
    <t>16</t>
  </si>
  <si>
    <t>Среднесписочная численность административно-управленческого персонала</t>
  </si>
  <si>
    <t>17</t>
  </si>
  <si>
    <t>Удельный расход условного топлива на единицу тепловой энергии, отпускаемой в тепловую сеть, в том числе с разбивкой по источникам тепловой энергии, используемым для осуществления регулируемых видов деятельности</t>
  </si>
  <si>
    <t>кг усл. топл/Гкал</t>
  </si>
  <si>
    <t>18</t>
  </si>
  <si>
    <t>Удельный расход электрической энергии на производство (передачу) тепловой энергии на единицу тепловой энергии, отпускаемой потребителям по договорам, заключенным в рамках осуществления регулируемой деятельности</t>
  </si>
  <si>
    <t>тыс кВт.ч/Гкал</t>
  </si>
  <si>
    <t>19</t>
  </si>
  <si>
    <t>Удельный расход холодной воды на производство (передачу) тепловой энергии на единицу тепловой энергии, отпускаемой потребителям по договорам, заключенным в рамках осуществления регулируемой деятельности</t>
  </si>
  <si>
    <t>м3/Гкал</t>
  </si>
  <si>
    <t>Форма № 8. Информация об основных показателях финансово-хозяйственной деятельности регулируемых организаций (теплоноситель) за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</si>
</sst>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10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name val="Tahoma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sz val="9"/>
      <color indexed="55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sz val="9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55"/>
      </top>
      <bottom/>
      <diagonal/>
    </border>
    <border>
      <left/>
      <right/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double">
        <color indexed="55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55"/>
      </left>
      <right/>
      <top style="thin">
        <color indexed="55"/>
      </top>
      <bottom style="double">
        <color indexed="55"/>
      </bottom>
      <diagonal/>
    </border>
    <border>
      <left/>
      <right/>
      <top style="double">
        <color indexed="55"/>
      </top>
      <bottom style="thin">
        <color rgb="FFC0C0C0"/>
      </bottom>
      <diagonal/>
    </border>
    <border>
      <left style="thin">
        <color rgb="FFC0C0C0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rgb="FFC0C0C0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rgb="FFC0C0C0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5" fillId="0" borderId="0" applyBorder="0">
      <alignment horizontal="center" vertical="center" wrapText="1"/>
    </xf>
    <xf numFmtId="0" fontId="6" fillId="0" borderId="4" applyBorder="0">
      <alignment horizontal="center" vertical="center" wrapText="1"/>
    </xf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2" xfId="3" applyFont="1" applyFill="1" applyBorder="1" applyAlignment="1" applyProtection="1">
      <alignment horizontal="center" vertical="center" wrapText="1"/>
    </xf>
    <xf numFmtId="0" fontId="2" fillId="0" borderId="3" xfId="4" applyFont="1" applyFill="1" applyBorder="1" applyAlignment="1" applyProtection="1">
      <alignment horizontal="center" vertical="center" wrapText="1"/>
    </xf>
    <xf numFmtId="0" fontId="2" fillId="0" borderId="5" xfId="4" applyFont="1" applyFill="1" applyBorder="1" applyAlignment="1" applyProtection="1">
      <alignment horizontal="center" vertical="center" wrapText="1"/>
    </xf>
    <xf numFmtId="0" fontId="2" fillId="0" borderId="8" xfId="1" applyFont="1" applyFill="1" applyBorder="1" applyAlignment="1" applyProtection="1">
      <alignment horizontal="left" vertical="center" wrapText="1"/>
    </xf>
    <xf numFmtId="0" fontId="2" fillId="0" borderId="9" xfId="1" applyFont="1" applyFill="1" applyBorder="1" applyAlignment="1" applyProtection="1">
      <alignment horizontal="center" vertical="center" wrapText="1"/>
    </xf>
    <xf numFmtId="0" fontId="0" fillId="0" borderId="9" xfId="1" applyFont="1" applyFill="1" applyBorder="1" applyAlignment="1" applyProtection="1">
      <alignment horizontal="center" vertical="center" wrapText="1"/>
    </xf>
    <xf numFmtId="0" fontId="2" fillId="0" borderId="9" xfId="1" applyFont="1" applyFill="1" applyBorder="1" applyAlignment="1" applyProtection="1">
      <alignment horizontal="left" vertical="center" wrapText="1" indent="1"/>
    </xf>
    <xf numFmtId="0" fontId="2" fillId="0" borderId="9" xfId="1" applyFont="1" applyFill="1" applyBorder="1" applyAlignment="1" applyProtection="1">
      <alignment horizontal="left" vertical="center" wrapText="1" indent="2"/>
    </xf>
    <xf numFmtId="0" fontId="0" fillId="0" borderId="9" xfId="1" applyFont="1" applyFill="1" applyBorder="1" applyAlignment="1" applyProtection="1">
      <alignment horizontal="left" vertical="center" wrapText="1" indent="1"/>
    </xf>
    <xf numFmtId="0" fontId="4" fillId="0" borderId="1" xfId="2" applyFont="1" applyFill="1" applyBorder="1" applyAlignment="1">
      <alignment horizontal="center" vertical="center" wrapText="1"/>
    </xf>
    <xf numFmtId="0" fontId="2" fillId="0" borderId="0" xfId="1" applyFont="1" applyFill="1" applyBorder="1" applyAlignment="1" applyProtection="1">
      <alignment vertical="center" wrapText="1"/>
    </xf>
    <xf numFmtId="0" fontId="2" fillId="0" borderId="0" xfId="1" applyFont="1" applyFill="1" applyBorder="1" applyAlignment="1" applyProtection="1">
      <alignment horizontal="center" vertical="center" wrapText="1"/>
    </xf>
    <xf numFmtId="0" fontId="6" fillId="0" borderId="0" xfId="1" applyFont="1" applyFill="1" applyBorder="1" applyAlignment="1" applyProtection="1">
      <alignment horizontal="center" vertical="center" wrapText="1"/>
    </xf>
    <xf numFmtId="0" fontId="2" fillId="0" borderId="3" xfId="1" applyFont="1" applyFill="1" applyBorder="1" applyAlignment="1" applyProtection="1">
      <alignment horizontal="center" vertical="center" wrapText="1"/>
    </xf>
    <xf numFmtId="49" fontId="7" fillId="0" borderId="6" xfId="4" applyNumberFormat="1" applyFont="1" applyFill="1" applyBorder="1" applyAlignment="1" applyProtection="1">
      <alignment horizontal="center" vertical="center" wrapText="1"/>
    </xf>
    <xf numFmtId="49" fontId="2" fillId="0" borderId="7" xfId="1" applyNumberFormat="1" applyFont="1" applyFill="1" applyBorder="1" applyAlignment="1" applyProtection="1">
      <alignment horizontal="center" vertical="center" wrapText="1"/>
    </xf>
    <xf numFmtId="4" fontId="2" fillId="0" borderId="10" xfId="1" applyNumberFormat="1" applyFont="1" applyFill="1" applyBorder="1" applyAlignment="1" applyProtection="1">
      <alignment horizontal="right" vertical="center" wrapText="1"/>
    </xf>
    <xf numFmtId="49" fontId="0" fillId="0" borderId="9" xfId="1" applyNumberFormat="1" applyFont="1" applyFill="1" applyBorder="1" applyAlignment="1" applyProtection="1">
      <alignment horizontal="center" vertical="center" wrapText="1"/>
    </xf>
    <xf numFmtId="4" fontId="2" fillId="0" borderId="10" xfId="1" applyNumberFormat="1" applyFont="1" applyFill="1" applyBorder="1" applyAlignment="1" applyProtection="1">
      <alignment horizontal="right" vertical="center" wrapText="1"/>
      <protection locked="0"/>
    </xf>
    <xf numFmtId="4" fontId="2" fillId="0" borderId="11" xfId="1" applyNumberFormat="1" applyFont="1" applyFill="1" applyBorder="1" applyAlignment="1" applyProtection="1">
      <alignment horizontal="right" vertical="center" wrapText="1"/>
      <protection locked="0"/>
    </xf>
    <xf numFmtId="164" fontId="2" fillId="0" borderId="11" xfId="1" applyNumberFormat="1" applyFont="1" applyFill="1" applyBorder="1" applyAlignment="1" applyProtection="1">
      <alignment horizontal="right" vertical="center" wrapText="1"/>
      <protection locked="0"/>
    </xf>
    <xf numFmtId="49" fontId="2" fillId="0" borderId="9" xfId="5" applyNumberFormat="1" applyFont="1" applyFill="1" applyBorder="1" applyAlignment="1" applyProtection="1">
      <alignment horizontal="center" vertical="center" wrapText="1"/>
    </xf>
    <xf numFmtId="4" fontId="2" fillId="0" borderId="12" xfId="1" applyNumberFormat="1" applyFont="1" applyFill="1" applyBorder="1" applyAlignment="1" applyProtection="1">
      <alignment horizontal="right" vertical="center" wrapText="1"/>
      <protection locked="0"/>
    </xf>
    <xf numFmtId="49" fontId="8" fillId="0" borderId="13" xfId="6" applyNumberFormat="1" applyFont="1" applyFill="1" applyBorder="1" applyAlignment="1" applyProtection="1">
      <alignment horizontal="left" vertical="center" wrapText="1"/>
      <protection locked="0"/>
    </xf>
    <xf numFmtId="164" fontId="2" fillId="0" borderId="10" xfId="1" applyNumberFormat="1" applyFont="1" applyFill="1" applyBorder="1" applyAlignment="1" applyProtection="1">
      <alignment horizontal="right" vertical="center" wrapText="1"/>
    </xf>
    <xf numFmtId="164" fontId="0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Fill="1"/>
    <xf numFmtId="0" fontId="9" fillId="0" borderId="9" xfId="1" applyFont="1" applyFill="1" applyBorder="1" applyAlignment="1" applyProtection="1">
      <alignment horizontal="center" vertical="center" wrapText="1"/>
    </xf>
    <xf numFmtId="49" fontId="9" fillId="0" borderId="9" xfId="1" applyNumberFormat="1" applyFont="1" applyFill="1" applyBorder="1" applyAlignment="1" applyProtection="1">
      <alignment horizontal="left" vertical="center" wrapText="1" indent="1"/>
      <protection locked="0"/>
    </xf>
    <xf numFmtId="49" fontId="9" fillId="0" borderId="9" xfId="1" applyNumberFormat="1" applyFont="1" applyFill="1" applyBorder="1" applyAlignment="1" applyProtection="1">
      <alignment horizontal="left" vertical="center" wrapText="1" indent="2"/>
      <protection locked="0"/>
    </xf>
  </cellXfs>
  <cellStyles count="7">
    <cellStyle name="Гиперссылка" xfId="6" builtinId="8"/>
    <cellStyle name="Заголовок" xfId="3"/>
    <cellStyle name="ЗаголовокСтолбца" xfId="4"/>
    <cellStyle name="Обычный" xfId="0" builtinId="0"/>
    <cellStyle name="Обычный_ЖКУ_проект3" xfId="5"/>
    <cellStyle name="Обычный_Мониторинг инвестиций" xfId="1"/>
    <cellStyle name="Обычный_Шаблон по источникам для Модуля Реестр (2)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JKH.OPEN.INFO.BALANCE.WARM%20&#1090;&#1077;&#1087;&#1083;&#1086;&#1085;&#1086;&#1089;&#1080;&#1090;&#1077;&#1083;&#1100;%20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01"/>
      <sheetName val="Инструкция"/>
      <sheetName val="Лог обновления"/>
      <sheetName val="Титульный"/>
      <sheetName val="Список МО"/>
      <sheetName val="Показатели (факт)"/>
      <sheetName val="Показатели (2)"/>
      <sheetName val="Потр. характеристики"/>
      <sheetName val="Инвестиции"/>
      <sheetName val="Инвестиции исправления"/>
      <sheetName val="Ссылки на публикации"/>
      <sheetName val="Комментарии"/>
      <sheetName val="Проверка"/>
      <sheetName val="AllSheetsInThisWorkbook"/>
      <sheetName val="TEHSHEET"/>
      <sheetName val="et_union_hor"/>
      <sheetName val="et_union_vert"/>
      <sheetName val="modInfo"/>
      <sheetName val="modRegion"/>
      <sheetName val="modReestr"/>
      <sheetName val="modfrmSelectData"/>
      <sheetName val="modfrmReestr"/>
      <sheetName val="modUpdTemplMain"/>
      <sheetName val="REESTR_ORG"/>
      <sheetName val="modClassifierValidate"/>
      <sheetName val="modProv"/>
      <sheetName val="modHyp"/>
      <sheetName val="modList00"/>
      <sheetName val="modList02"/>
      <sheetName val="modList03"/>
      <sheetName val="modList04"/>
      <sheetName val="modList05"/>
      <sheetName val="modList06"/>
      <sheetName val="modList07"/>
      <sheetName val="modfrmDateChoose"/>
      <sheetName val="modComm"/>
      <sheetName val="modThisWorkbook"/>
      <sheetName val="REESTR_MO"/>
      <sheetName val="modfrmReestrMR"/>
      <sheetName val="modfrmCheckUpdates"/>
      <sheetName val="CopyList"/>
    </sheetNames>
    <sheetDataSet>
      <sheetData sheetId="0" refreshError="1"/>
      <sheetData sheetId="1" refreshError="1"/>
      <sheetData sheetId="2" refreshError="1"/>
      <sheetData sheetId="3">
        <row r="17">
          <cell r="F17" t="str">
            <v>Публичное акционерное общество "Корпорация ВСМПО-АВИСМА", г. Верхняя Салда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topLeftCell="A46" workbookViewId="0">
      <selection activeCell="G23" sqref="G23"/>
    </sheetView>
  </sheetViews>
  <sheetFormatPr defaultRowHeight="15" x14ac:dyDescent="0.25"/>
  <cols>
    <col min="1" max="1" width="6.7109375" customWidth="1"/>
    <col min="2" max="2" width="51.7109375" customWidth="1"/>
    <col min="3" max="3" width="12.85546875" customWidth="1"/>
    <col min="4" max="4" width="12.28515625" customWidth="1"/>
  </cols>
  <sheetData>
    <row r="1" spans="1:4" ht="38.25" customHeight="1" x14ac:dyDescent="0.25">
      <c r="A1" s="10" t="s">
        <v>112</v>
      </c>
      <c r="B1" s="10"/>
      <c r="C1" s="10"/>
      <c r="D1" s="10"/>
    </row>
    <row r="2" spans="1:4" x14ac:dyDescent="0.25">
      <c r="A2" s="1" t="str">
        <f>IF(org=0,"Не определено",org)</f>
        <v>Публичное акционерное общество "Корпорация ВСМПО-АВИСМА", г. Верхняя Салда</v>
      </c>
      <c r="B2" s="1"/>
      <c r="C2" s="1"/>
      <c r="D2" s="1"/>
    </row>
    <row r="3" spans="1:4" x14ac:dyDescent="0.25">
      <c r="A3" s="11"/>
      <c r="B3" s="12"/>
      <c r="C3" s="12"/>
      <c r="D3" s="13"/>
    </row>
    <row r="4" spans="1:4" ht="34.5" thickBot="1" x14ac:dyDescent="0.3">
      <c r="A4" s="14" t="s">
        <v>0</v>
      </c>
      <c r="B4" s="2" t="s">
        <v>1</v>
      </c>
      <c r="C4" s="3" t="s">
        <v>2</v>
      </c>
      <c r="D4" s="3" t="s">
        <v>3</v>
      </c>
    </row>
    <row r="5" spans="1:4" ht="15.75" thickTop="1" x14ac:dyDescent="0.25">
      <c r="A5" s="15" t="s">
        <v>4</v>
      </c>
      <c r="B5" s="15" t="s">
        <v>5</v>
      </c>
      <c r="C5" s="15" t="s">
        <v>6</v>
      </c>
      <c r="D5" s="15" t="s">
        <v>7</v>
      </c>
    </row>
    <row r="6" spans="1:4" ht="22.5" x14ac:dyDescent="0.25">
      <c r="A6" s="16" t="s">
        <v>4</v>
      </c>
      <c r="B6" s="4" t="s">
        <v>8</v>
      </c>
      <c r="C6" s="5" t="s">
        <v>9</v>
      </c>
      <c r="D6" s="17">
        <f>SUM(D7:D7)</f>
        <v>2064.3000000000002</v>
      </c>
    </row>
    <row r="7" spans="1:4" x14ac:dyDescent="0.25">
      <c r="A7" s="18" t="s">
        <v>10</v>
      </c>
      <c r="B7" s="29" t="s">
        <v>11</v>
      </c>
      <c r="C7" s="6" t="s">
        <v>9</v>
      </c>
      <c r="D7" s="19">
        <v>2064.3000000000002</v>
      </c>
    </row>
    <row r="8" spans="1:4" ht="22.5" x14ac:dyDescent="0.25">
      <c r="A8" s="16" t="s">
        <v>5</v>
      </c>
      <c r="B8" s="4" t="s">
        <v>12</v>
      </c>
      <c r="C8" s="5" t="s">
        <v>9</v>
      </c>
      <c r="D8" s="17">
        <f>SUM(D9:D10)+D11+SUM(D14:D22)+D25+D28+D30</f>
        <v>18038.222999999998</v>
      </c>
    </row>
    <row r="9" spans="1:4" ht="22.5" x14ac:dyDescent="0.25">
      <c r="A9" s="16" t="s">
        <v>13</v>
      </c>
      <c r="B9" s="7" t="s">
        <v>14</v>
      </c>
      <c r="C9" s="5" t="s">
        <v>9</v>
      </c>
      <c r="D9" s="20">
        <v>0</v>
      </c>
    </row>
    <row r="10" spans="1:4" x14ac:dyDescent="0.25">
      <c r="A10" s="16" t="s">
        <v>15</v>
      </c>
      <c r="B10" s="7" t="s">
        <v>16</v>
      </c>
      <c r="C10" s="5" t="s">
        <v>9</v>
      </c>
      <c r="D10" s="17">
        <v>0</v>
      </c>
    </row>
    <row r="11" spans="1:4" ht="22.5" x14ac:dyDescent="0.25">
      <c r="A11" s="16" t="s">
        <v>17</v>
      </c>
      <c r="B11" s="7" t="s">
        <v>18</v>
      </c>
      <c r="C11" s="5" t="s">
        <v>9</v>
      </c>
      <c r="D11" s="20">
        <v>1642.68</v>
      </c>
    </row>
    <row r="12" spans="1:4" ht="22.5" x14ac:dyDescent="0.25">
      <c r="A12" s="16" t="s">
        <v>19</v>
      </c>
      <c r="B12" s="8" t="s">
        <v>20</v>
      </c>
      <c r="C12" s="5" t="s">
        <v>21</v>
      </c>
      <c r="D12" s="20">
        <v>2.84</v>
      </c>
    </row>
    <row r="13" spans="1:4" x14ac:dyDescent="0.25">
      <c r="A13" s="16" t="s">
        <v>22</v>
      </c>
      <c r="B13" s="8" t="s">
        <v>23</v>
      </c>
      <c r="C13" s="5" t="s">
        <v>24</v>
      </c>
      <c r="D13" s="21">
        <v>578.6</v>
      </c>
    </row>
    <row r="14" spans="1:4" ht="22.5" x14ac:dyDescent="0.25">
      <c r="A14" s="16" t="s">
        <v>25</v>
      </c>
      <c r="B14" s="7" t="s">
        <v>26</v>
      </c>
      <c r="C14" s="5" t="s">
        <v>9</v>
      </c>
      <c r="D14" s="20">
        <v>5580.6170000000002</v>
      </c>
    </row>
    <row r="15" spans="1:4" ht="30" x14ac:dyDescent="0.25">
      <c r="A15" s="16" t="s">
        <v>27</v>
      </c>
      <c r="B15" s="9" t="s">
        <v>28</v>
      </c>
      <c r="C15" s="5" t="s">
        <v>9</v>
      </c>
      <c r="D15" s="20">
        <v>1286.7660000000001</v>
      </c>
    </row>
    <row r="16" spans="1:4" ht="22.5" x14ac:dyDescent="0.25">
      <c r="A16" s="16" t="s">
        <v>29</v>
      </c>
      <c r="B16" s="7" t="s">
        <v>30</v>
      </c>
      <c r="C16" s="5" t="s">
        <v>9</v>
      </c>
      <c r="D16" s="20">
        <v>4842.8220000000001</v>
      </c>
    </row>
    <row r="17" spans="1:4" ht="22.5" x14ac:dyDescent="0.25">
      <c r="A17" s="16" t="s">
        <v>31</v>
      </c>
      <c r="B17" s="7" t="s">
        <v>32</v>
      </c>
      <c r="C17" s="5" t="s">
        <v>9</v>
      </c>
      <c r="D17" s="20">
        <v>1509.2370000000001</v>
      </c>
    </row>
    <row r="18" spans="1:4" ht="22.5" x14ac:dyDescent="0.25">
      <c r="A18" s="16" t="s">
        <v>33</v>
      </c>
      <c r="B18" s="7" t="s">
        <v>34</v>
      </c>
      <c r="C18" s="5" t="s">
        <v>9</v>
      </c>
      <c r="D18" s="20">
        <v>1247.93</v>
      </c>
    </row>
    <row r="19" spans="1:4" ht="22.5" x14ac:dyDescent="0.25">
      <c r="A19" s="16" t="s">
        <v>35</v>
      </c>
      <c r="B19" s="7" t="s">
        <v>36</v>
      </c>
      <c r="C19" s="5" t="s">
        <v>9</v>
      </c>
      <c r="D19" s="20">
        <v>333.42</v>
      </c>
    </row>
    <row r="20" spans="1:4" ht="22.5" x14ac:dyDescent="0.25">
      <c r="A20" s="16" t="s">
        <v>37</v>
      </c>
      <c r="B20" s="7" t="s">
        <v>38</v>
      </c>
      <c r="C20" s="5" t="s">
        <v>9</v>
      </c>
      <c r="D20" s="20">
        <v>122.17100000000001</v>
      </c>
    </row>
    <row r="21" spans="1:4" ht="30" x14ac:dyDescent="0.25">
      <c r="A21" s="16" t="s">
        <v>39</v>
      </c>
      <c r="B21" s="9" t="s">
        <v>40</v>
      </c>
      <c r="C21" s="5" t="s">
        <v>9</v>
      </c>
      <c r="D21" s="20">
        <v>0</v>
      </c>
    </row>
    <row r="22" spans="1:4" ht="22.5" x14ac:dyDescent="0.25">
      <c r="A22" s="16" t="s">
        <v>41</v>
      </c>
      <c r="B22" s="7" t="s">
        <v>42</v>
      </c>
      <c r="C22" s="5" t="s">
        <v>9</v>
      </c>
      <c r="D22" s="20">
        <v>1113.53</v>
      </c>
    </row>
    <row r="23" spans="1:4" x14ac:dyDescent="0.25">
      <c r="A23" s="16" t="s">
        <v>43</v>
      </c>
      <c r="B23" s="8" t="s">
        <v>44</v>
      </c>
      <c r="C23" s="5" t="s">
        <v>9</v>
      </c>
      <c r="D23" s="20">
        <v>0</v>
      </c>
    </row>
    <row r="24" spans="1:4" x14ac:dyDescent="0.25">
      <c r="A24" s="16" t="s">
        <v>45</v>
      </c>
      <c r="B24" s="8" t="s">
        <v>46</v>
      </c>
      <c r="C24" s="5" t="s">
        <v>9</v>
      </c>
      <c r="D24" s="20">
        <v>0</v>
      </c>
    </row>
    <row r="25" spans="1:4" ht="22.5" x14ac:dyDescent="0.25">
      <c r="A25" s="16" t="s">
        <v>47</v>
      </c>
      <c r="B25" s="7" t="s">
        <v>48</v>
      </c>
      <c r="C25" s="5" t="s">
        <v>9</v>
      </c>
      <c r="D25" s="20">
        <v>297.27999999999997</v>
      </c>
    </row>
    <row r="26" spans="1:4" x14ac:dyDescent="0.25">
      <c r="A26" s="16" t="s">
        <v>49</v>
      </c>
      <c r="B26" s="8" t="s">
        <v>44</v>
      </c>
      <c r="C26" s="5" t="s">
        <v>9</v>
      </c>
      <c r="D26" s="20">
        <v>0</v>
      </c>
    </row>
    <row r="27" spans="1:4" x14ac:dyDescent="0.25">
      <c r="A27" s="16" t="s">
        <v>50</v>
      </c>
      <c r="B27" s="8" t="s">
        <v>46</v>
      </c>
      <c r="C27" s="5" t="s">
        <v>9</v>
      </c>
      <c r="D27" s="20">
        <v>0</v>
      </c>
    </row>
    <row r="28" spans="1:4" ht="22.5" x14ac:dyDescent="0.25">
      <c r="A28" s="16" t="s">
        <v>51</v>
      </c>
      <c r="B28" s="7" t="s">
        <v>52</v>
      </c>
      <c r="C28" s="5" t="s">
        <v>9</v>
      </c>
      <c r="D28" s="20">
        <v>0</v>
      </c>
    </row>
    <row r="29" spans="1:4" ht="45" x14ac:dyDescent="0.25">
      <c r="A29" s="16" t="s">
        <v>53</v>
      </c>
      <c r="B29" s="8" t="s">
        <v>54</v>
      </c>
      <c r="C29" s="5" t="s">
        <v>55</v>
      </c>
      <c r="D29" s="22" t="s">
        <v>56</v>
      </c>
    </row>
    <row r="30" spans="1:4" ht="33.75" x14ac:dyDescent="0.25">
      <c r="A30" s="16" t="s">
        <v>57</v>
      </c>
      <c r="B30" s="7" t="s">
        <v>58</v>
      </c>
      <c r="C30" s="5" t="s">
        <v>9</v>
      </c>
      <c r="D30" s="17">
        <f>SUM(D31:D33)</f>
        <v>61.77</v>
      </c>
    </row>
    <row r="31" spans="1:4" x14ac:dyDescent="0.25">
      <c r="A31" s="18" t="s">
        <v>59</v>
      </c>
      <c r="B31" s="30" t="s">
        <v>60</v>
      </c>
      <c r="C31" s="28" t="s">
        <v>9</v>
      </c>
      <c r="D31" s="23">
        <v>49.65</v>
      </c>
    </row>
    <row r="32" spans="1:4" x14ac:dyDescent="0.25">
      <c r="A32" s="18" t="s">
        <v>61</v>
      </c>
      <c r="B32" s="30" t="s">
        <v>62</v>
      </c>
      <c r="C32" s="28" t="s">
        <v>9</v>
      </c>
      <c r="D32" s="23">
        <v>10.66</v>
      </c>
    </row>
    <row r="33" spans="1:4" x14ac:dyDescent="0.25">
      <c r="A33" s="18" t="s">
        <v>63</v>
      </c>
      <c r="B33" s="30" t="s">
        <v>64</v>
      </c>
      <c r="C33" s="28" t="s">
        <v>9</v>
      </c>
      <c r="D33" s="23">
        <v>1.46</v>
      </c>
    </row>
    <row r="34" spans="1:4" ht="22.5" x14ac:dyDescent="0.25">
      <c r="A34" s="16" t="s">
        <v>6</v>
      </c>
      <c r="B34" s="4" t="s">
        <v>65</v>
      </c>
      <c r="C34" s="5" t="s">
        <v>9</v>
      </c>
      <c r="D34" s="20">
        <v>-413.07</v>
      </c>
    </row>
    <row r="35" spans="1:4" ht="22.5" x14ac:dyDescent="0.25">
      <c r="A35" s="16" t="s">
        <v>7</v>
      </c>
      <c r="B35" s="4" t="s">
        <v>66</v>
      </c>
      <c r="C35" s="5" t="s">
        <v>9</v>
      </c>
      <c r="D35" s="20">
        <v>0</v>
      </c>
    </row>
    <row r="36" spans="1:4" ht="33.75" x14ac:dyDescent="0.25">
      <c r="A36" s="16" t="s">
        <v>67</v>
      </c>
      <c r="B36" s="7" t="s">
        <v>68</v>
      </c>
      <c r="C36" s="5" t="s">
        <v>9</v>
      </c>
      <c r="D36" s="20">
        <v>0</v>
      </c>
    </row>
    <row r="37" spans="1:4" ht="33.75" x14ac:dyDescent="0.25">
      <c r="A37" s="16" t="s">
        <v>69</v>
      </c>
      <c r="B37" s="4" t="s">
        <v>70</v>
      </c>
      <c r="C37" s="5" t="s">
        <v>9</v>
      </c>
      <c r="D37" s="20">
        <v>0</v>
      </c>
    </row>
    <row r="38" spans="1:4" x14ac:dyDescent="0.25">
      <c r="A38" s="16" t="s">
        <v>71</v>
      </c>
      <c r="B38" s="7" t="s">
        <v>72</v>
      </c>
      <c r="C38" s="5" t="s">
        <v>9</v>
      </c>
      <c r="D38" s="20">
        <v>0</v>
      </c>
    </row>
    <row r="39" spans="1:4" x14ac:dyDescent="0.25">
      <c r="A39" s="16" t="s">
        <v>73</v>
      </c>
      <c r="B39" s="4" t="s">
        <v>74</v>
      </c>
      <c r="C39" s="5" t="s">
        <v>9</v>
      </c>
      <c r="D39" s="20">
        <v>0</v>
      </c>
    </row>
    <row r="40" spans="1:4" ht="39" customHeight="1" x14ac:dyDescent="0.25">
      <c r="A40" s="16" t="s">
        <v>75</v>
      </c>
      <c r="B40" s="4" t="s">
        <v>76</v>
      </c>
      <c r="C40" s="5" t="s">
        <v>55</v>
      </c>
      <c r="D40" s="24"/>
    </row>
    <row r="41" spans="1:4" ht="45" x14ac:dyDescent="0.25">
      <c r="A41" s="16" t="s">
        <v>77</v>
      </c>
      <c r="B41" s="4" t="s">
        <v>78</v>
      </c>
      <c r="C41" s="5" t="s">
        <v>79</v>
      </c>
      <c r="D41" s="19">
        <v>433.61</v>
      </c>
    </row>
    <row r="42" spans="1:4" ht="22.5" x14ac:dyDescent="0.25">
      <c r="A42" s="16" t="s">
        <v>80</v>
      </c>
      <c r="B42" s="4" t="s">
        <v>81</v>
      </c>
      <c r="C42" s="5" t="s">
        <v>79</v>
      </c>
      <c r="D42" s="20">
        <v>86.69</v>
      </c>
    </row>
    <row r="43" spans="1:4" ht="33.75" x14ac:dyDescent="0.25">
      <c r="A43" s="16" t="s">
        <v>82</v>
      </c>
      <c r="B43" s="4" t="s">
        <v>83</v>
      </c>
      <c r="C43" s="5" t="s">
        <v>84</v>
      </c>
      <c r="D43" s="21">
        <v>767.91399999999999</v>
      </c>
    </row>
    <row r="44" spans="1:4" ht="33.75" x14ac:dyDescent="0.25">
      <c r="A44" s="16" t="s">
        <v>85</v>
      </c>
      <c r="B44" s="4" t="s">
        <v>86</v>
      </c>
      <c r="C44" s="5" t="s">
        <v>84</v>
      </c>
      <c r="D44" s="21">
        <v>95.438000000000002</v>
      </c>
    </row>
    <row r="45" spans="1:4" ht="33.75" x14ac:dyDescent="0.25">
      <c r="A45" s="16" t="s">
        <v>87</v>
      </c>
      <c r="B45" s="4" t="s">
        <v>88</v>
      </c>
      <c r="C45" s="5" t="s">
        <v>84</v>
      </c>
      <c r="D45" s="25">
        <f>SUM(D46:D47)</f>
        <v>245.54050000000001</v>
      </c>
    </row>
    <row r="46" spans="1:4" x14ac:dyDescent="0.25">
      <c r="A46" s="16" t="s">
        <v>89</v>
      </c>
      <c r="B46" s="7" t="s">
        <v>90</v>
      </c>
      <c r="C46" s="5" t="s">
        <v>84</v>
      </c>
      <c r="D46" s="21">
        <v>229.53800000000001</v>
      </c>
    </row>
    <row r="47" spans="1:4" ht="22.5" x14ac:dyDescent="0.25">
      <c r="A47" s="16" t="s">
        <v>91</v>
      </c>
      <c r="B47" s="7" t="s">
        <v>92</v>
      </c>
      <c r="C47" s="5" t="s">
        <v>84</v>
      </c>
      <c r="D47" s="21">
        <v>16.002500000000001</v>
      </c>
    </row>
    <row r="48" spans="1:4" ht="33.75" x14ac:dyDescent="0.25">
      <c r="A48" s="16" t="s">
        <v>93</v>
      </c>
      <c r="B48" s="4" t="s">
        <v>94</v>
      </c>
      <c r="C48" s="5" t="s">
        <v>95</v>
      </c>
      <c r="D48" s="20">
        <v>0</v>
      </c>
    </row>
    <row r="49" spans="1:4" ht="22.5" x14ac:dyDescent="0.25">
      <c r="A49" s="16" t="s">
        <v>96</v>
      </c>
      <c r="B49" s="4" t="s">
        <v>97</v>
      </c>
      <c r="C49" s="5" t="s">
        <v>84</v>
      </c>
      <c r="D49" s="21">
        <v>100.32599999999999</v>
      </c>
    </row>
    <row r="50" spans="1:4" ht="22.5" x14ac:dyDescent="0.25">
      <c r="A50" s="16" t="s">
        <v>98</v>
      </c>
      <c r="B50" s="4" t="s">
        <v>99</v>
      </c>
      <c r="C50" s="5" t="s">
        <v>100</v>
      </c>
      <c r="D50" s="20">
        <v>14</v>
      </c>
    </row>
    <row r="51" spans="1:4" ht="22.5" x14ac:dyDescent="0.25">
      <c r="A51" s="16" t="s">
        <v>101</v>
      </c>
      <c r="B51" s="4" t="s">
        <v>102</v>
      </c>
      <c r="C51" s="5" t="s">
        <v>100</v>
      </c>
      <c r="D51" s="20">
        <v>8</v>
      </c>
    </row>
    <row r="52" spans="1:4" ht="45" x14ac:dyDescent="0.25">
      <c r="A52" s="16" t="s">
        <v>103</v>
      </c>
      <c r="B52" s="4" t="s">
        <v>104</v>
      </c>
      <c r="C52" s="5" t="s">
        <v>105</v>
      </c>
      <c r="D52" s="26">
        <v>160.09</v>
      </c>
    </row>
    <row r="53" spans="1:4" ht="56.25" x14ac:dyDescent="0.25">
      <c r="A53" s="16" t="s">
        <v>106</v>
      </c>
      <c r="B53" s="4" t="s">
        <v>107</v>
      </c>
      <c r="C53" s="5" t="s">
        <v>108</v>
      </c>
      <c r="D53" s="20">
        <v>0.72</v>
      </c>
    </row>
    <row r="54" spans="1:4" ht="56.25" x14ac:dyDescent="0.25">
      <c r="A54" s="16" t="s">
        <v>109</v>
      </c>
      <c r="B54" s="4" t="s">
        <v>110</v>
      </c>
      <c r="C54" s="5" t="s">
        <v>111</v>
      </c>
      <c r="D54" s="20">
        <v>1.34</v>
      </c>
    </row>
    <row r="55" spans="1:4" x14ac:dyDescent="0.25">
      <c r="A55" s="27"/>
      <c r="B55" s="27"/>
      <c r="C55" s="27"/>
      <c r="D55" s="27"/>
    </row>
    <row r="56" spans="1:4" x14ac:dyDescent="0.25">
      <c r="A56" s="27"/>
      <c r="B56" s="27"/>
      <c r="C56" s="27"/>
      <c r="D56" s="27"/>
    </row>
    <row r="57" spans="1:4" x14ac:dyDescent="0.25">
      <c r="A57" s="27"/>
      <c r="B57" s="27"/>
      <c r="C57" s="27"/>
      <c r="D57" s="27"/>
    </row>
    <row r="58" spans="1:4" x14ac:dyDescent="0.25">
      <c r="A58" s="27"/>
      <c r="B58" s="27"/>
      <c r="C58" s="27"/>
      <c r="D58" s="27"/>
    </row>
    <row r="59" spans="1:4" x14ac:dyDescent="0.25">
      <c r="A59" s="27"/>
      <c r="B59" s="27"/>
      <c r="C59" s="27"/>
      <c r="D59" s="27"/>
    </row>
    <row r="60" spans="1:4" x14ac:dyDescent="0.25">
      <c r="A60" s="27"/>
      <c r="B60" s="27"/>
      <c r="C60" s="27"/>
      <c r="D60" s="27"/>
    </row>
    <row r="61" spans="1:4" x14ac:dyDescent="0.25">
      <c r="A61" s="27"/>
      <c r="B61" s="27"/>
      <c r="C61" s="27"/>
      <c r="D61" s="27"/>
    </row>
    <row r="62" spans="1:4" x14ac:dyDescent="0.25">
      <c r="A62" s="27"/>
      <c r="B62" s="27"/>
      <c r="C62" s="27"/>
      <c r="D62" s="27"/>
    </row>
    <row r="63" spans="1:4" x14ac:dyDescent="0.25">
      <c r="A63" s="27"/>
      <c r="B63" s="27"/>
      <c r="C63" s="27"/>
      <c r="D63" s="27"/>
    </row>
    <row r="64" spans="1:4" x14ac:dyDescent="0.25">
      <c r="A64" s="27"/>
      <c r="B64" s="27"/>
      <c r="C64" s="27"/>
      <c r="D64" s="27"/>
    </row>
    <row r="65" spans="1:4" x14ac:dyDescent="0.25">
      <c r="A65" s="27"/>
      <c r="B65" s="27"/>
      <c r="C65" s="27"/>
      <c r="D65" s="27"/>
    </row>
    <row r="66" spans="1:4" x14ac:dyDescent="0.25">
      <c r="A66" s="27"/>
      <c r="B66" s="27"/>
      <c r="C66" s="27"/>
      <c r="D66" s="27"/>
    </row>
    <row r="67" spans="1:4" x14ac:dyDescent="0.25">
      <c r="A67" s="27"/>
      <c r="B67" s="27"/>
      <c r="C67" s="27"/>
      <c r="D67" s="27"/>
    </row>
    <row r="68" spans="1:4" x14ac:dyDescent="0.25">
      <c r="A68" s="27"/>
      <c r="B68" s="27"/>
      <c r="C68" s="27"/>
      <c r="D68" s="27"/>
    </row>
    <row r="69" spans="1:4" x14ac:dyDescent="0.25">
      <c r="A69" s="27"/>
      <c r="B69" s="27"/>
      <c r="C69" s="27"/>
      <c r="D69" s="27"/>
    </row>
  </sheetData>
  <mergeCells count="2">
    <mergeCell ref="A1:D1"/>
    <mergeCell ref="A2:D2"/>
  </mergeCells>
  <dataValidations count="5">
    <dataValidation type="decimal" allowBlank="1" showErrorMessage="1" errorTitle="Ошибка" error="Допускается ввод только действительных чисел!" sqref="D37:D38">
      <formula1>-9.99999999999999E+37</formula1>
      <formula2>9.99999999999999E+37</formula2>
    </dataValidation>
    <dataValidation type="textLength" operator="lessThanOrEqual" allowBlank="1" showInputMessage="1" showErrorMessage="1" errorTitle="Ошибка" error="Допускается ввод не более 900 символов!" sqref="B7 B31:B33">
      <formula1>900</formula1>
    </dataValidation>
    <dataValidation type="decimal" allowBlank="1" showErrorMessage="1" errorTitle="Ошибка" error="Допускается ввод только действительных чисел!" sqref="D34:D35">
      <formula1>-9.99999999999999E+23</formula1>
      <formula2>9.99999999999999E+23</formula2>
    </dataValidation>
    <dataValidation type="textLength" operator="lessThanOrEqual" allowBlank="1" showInputMessage="1" showErrorMessage="1" errorTitle="Ошибка" error="Допускается ввод не более 900 символов!" prompt="Введите гиперссылку в ячейку" sqref="D40">
      <formula1>900</formula1>
    </dataValidation>
    <dataValidation type="decimal" allowBlank="1" showErrorMessage="1" errorTitle="Ошибка" error="Допускается ввод только неотрицательных чисел!" sqref="D53:D54 D42:D44 D46:D52 D41 D9 D11:D28 D7 D39 D36 D31:D33">
      <formula1>0</formula1>
      <formula2>9.99999999999999E+23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flagSum_List02_2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2018-07-06T11:34:28Z</dcterms:modified>
</cp:coreProperties>
</file>